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2E3E247F-6850-4FB6-A635-4423802EDCA5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7" r:id="rId1"/>
    <sheet name="Totaal" sheetId="43" r:id="rId2"/>
    <sheet name="AVROBODE" sheetId="39" r:id="rId3"/>
    <sheet name="KROMAGAZINE" sheetId="44" r:id="rId4"/>
    <sheet name="NCRVGIDS" sheetId="4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45" l="1"/>
  <c r="D30" i="44"/>
  <c r="D30" i="39"/>
  <c r="D49" i="39" s="1"/>
  <c r="D46" i="45"/>
  <c r="D45" i="45"/>
  <c r="D49" i="45" s="1"/>
  <c r="D44" i="45"/>
  <c r="B40" i="45"/>
  <c r="B37" i="45"/>
  <c r="A33" i="45"/>
  <c r="C29" i="45"/>
  <c r="D29" i="45" s="1"/>
  <c r="C28" i="45"/>
  <c r="D28" i="45" s="1"/>
  <c r="C27" i="45"/>
  <c r="D27" i="45" s="1"/>
  <c r="C26" i="45"/>
  <c r="D26" i="45" s="1"/>
  <c r="D24" i="45"/>
  <c r="C24" i="45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46" i="44"/>
  <c r="D45" i="44"/>
  <c r="D49" i="44" s="1"/>
  <c r="D44" i="44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33" i="45" l="1"/>
  <c r="D11" i="45"/>
  <c r="D12" i="45"/>
  <c r="D16" i="45"/>
  <c r="D34" i="45"/>
  <c r="D35" i="45"/>
  <c r="D37" i="45"/>
  <c r="E41" i="45" s="1"/>
  <c r="D41" i="45" s="1"/>
  <c r="D33" i="44"/>
  <c r="D10" i="44"/>
  <c r="D11" i="44"/>
  <c r="D12" i="44"/>
  <c r="D16" i="44"/>
  <c r="D34" i="44"/>
  <c r="D35" i="44"/>
  <c r="E40" i="45" l="1"/>
  <c r="D40" i="45" s="1"/>
  <c r="E40" i="44"/>
  <c r="D40" i="44" s="1"/>
  <c r="D3" i="39" l="1"/>
  <c r="D34" i="39" s="1"/>
  <c r="C24" i="39"/>
  <c r="D24" i="39" s="1"/>
  <c r="D46" i="39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  <c r="C6" i="43" l="1"/>
</calcChain>
</file>

<file path=xl/sharedStrings.xml><?xml version="1.0" encoding="utf-8"?>
<sst xmlns="http://schemas.openxmlformats.org/spreadsheetml/2006/main" count="227" uniqueCount="81">
  <si>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</si>
  <si>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</si>
  <si>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</si>
  <si>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</si>
  <si>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</si>
  <si>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</si>
  <si>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</si>
  <si>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</si>
  <si>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</si>
  <si>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</si>
  <si>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</si>
  <si>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</si>
  <si>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</si>
  <si>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</si>
  <si>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</si>
  <si>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</si>
  <si>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</si>
  <si>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</si>
  <si>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</si>
  <si>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</si>
  <si>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</si>
  <si>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</si>
  <si>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</si>
  <si>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</si>
  <si>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</si>
  <si>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</si>
  <si>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abonneeoplage PostNL ScB Nieuwegein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</si>
  <si>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</si>
  <si>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</si>
  <si>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</si>
  <si>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</si>
  <si>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</si>
  <si>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</si>
  <si>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</si>
  <si>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</si>
  <si>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</si>
  <si>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</si>
  <si>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</si>
  <si>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</si>
  <si>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</si>
  <si>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</si>
  <si>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</si>
  <si>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</si>
  <si>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</si>
  <si>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</si>
  <si>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</si>
  <si>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Dit betekent dat elke titel in het prijzenblad een deel van de totale transportkosten bevat, zodat de som van alle titels overeenkomt met de totale kosten van het gecombineerde transport.</t>
  </si>
  <si>
    <t>Papierverbruik</t>
  </si>
  <si>
    <t>Transport</t>
  </si>
  <si>
    <t>Instructie invullen prijzenblad</t>
  </si>
  <si>
    <t xml:space="preserve">Indien u inschrijft op meerdere titels binnen een (sub)perceel en de transporten kunt combineren, dan berekent u eerst de totale transportkosten per jaar voor de gecombineerde levering. </t>
  </si>
  <si>
    <t>Korting combinatie drukken/hechten én postaal verwerken</t>
  </si>
  <si>
    <r>
      <t xml:space="preserve">AVROBODE perceel 7c </t>
    </r>
    <r>
      <rPr>
        <b/>
        <sz val="10"/>
        <rFont val="Arial"/>
        <family val="2"/>
      </rPr>
      <t>(drukken, hechten en postaal verwerken)</t>
    </r>
  </si>
  <si>
    <r>
      <t xml:space="preserve">KRO MAGAZINE perceel 7c </t>
    </r>
    <r>
      <rPr>
        <b/>
        <sz val="10"/>
        <rFont val="Arial"/>
        <family val="2"/>
      </rPr>
      <t>(drukken, hechten en postaal verwerken)</t>
    </r>
  </si>
  <si>
    <r>
      <t xml:space="preserve">NCRV-gids  perceel 7c </t>
    </r>
    <r>
      <rPr>
        <b/>
        <sz val="10"/>
        <rFont val="Arial"/>
        <family val="2"/>
      </rPr>
      <t>(drukken, hechten en 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</si>
  <si>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</si>
  <si>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</si>
  <si>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</si>
  <si>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</si>
  <si>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</si>
  <si>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</si>
  <si>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</si>
  <si>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</si>
  <si>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</si>
  <si>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</si>
  <si>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</si>
  <si>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</si>
  <si>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</si>
  <si>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</si>
  <si>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</si>
  <si>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</si>
  <si>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</si>
  <si>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In de cellen 'Kosten per rit' dient u de kosten op te nemen voor het transport van uw productielocatie naar het betreffende adres.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</si>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</sst>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4"/>
      <color rgb="FFEE0000"/>
      <name val="Calibri"/>
      <family val="2"/>
    </font>
    <font>
      <b/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2" fillId="5" borderId="0" xfId="1" applyFont="1" applyFill="1" applyAlignment="1">
      <alignment horizontal="center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/>
    <xf numFmtId="0" fontId="25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10" fillId="0" borderId="0" xfId="1" applyFont="1" applyAlignment="1">
      <alignment horizontal="right"/>
    </xf>
    <xf numFmtId="164" fontId="4" fillId="0" borderId="32" xfId="1" applyNumberFormat="1" applyFont="1" applyBorder="1" applyAlignment="1">
      <alignment horizontal="center"/>
    </xf>
    <xf numFmtId="3" fontId="3" fillId="5" borderId="0" xfId="2" applyNumberFormat="1" applyFont="1" applyFill="1" applyAlignment="1">
      <alignment horizontal="center"/>
    </xf>
    <xf numFmtId="0" fontId="28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164" fontId="15" fillId="3" borderId="49" xfId="4" applyNumberFormat="1" applyFont="1" applyFill="1" applyBorder="1" applyAlignment="1">
      <alignment horizontal="center" vertical="center"/>
    </xf>
    <xf numFmtId="3" fontId="3" fillId="5" borderId="37" xfId="2" applyNumberFormat="1" applyFont="1" applyFill="1" applyBorder="1" applyAlignment="1">
      <alignment horizontal="center"/>
    </xf>
    <xf numFmtId="10" fontId="10" fillId="0" borderId="0" xfId="1" applyNumberFormat="1" applyFont="1" applyAlignment="1" applyProtection="1">
      <alignment horizontal="center"/>
      <protection locked="0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CFB73-3F38-4CA4-A6F9-98FAC2C8292C}">
  <sheetPr>
    <tabColor rgb="FFFF0000"/>
  </sheetPr>
  <dimension ref="B2:R68"/>
  <sheetViews>
    <sheetView tabSelected="1" zoomScale="110" zoomScaleNormal="110" workbookViewId="0">
      <selection activeCell="C28" sqref="C28"/>
    </sheetView>
  </sheetViews>
  <sheetFormatPr defaultRowHeight="14.4" x14ac:dyDescent="0.3"/>
  <sheetData>
    <row r="2" spans="2:18" ht="18" x14ac:dyDescent="0.3">
      <c r="B2" s="123" t="s">
        <v>49</v>
      </c>
    </row>
    <row r="4" spans="2:18" ht="15.6" x14ac:dyDescent="0.3">
      <c r="B4" s="133" t="s">
        <v>55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</row>
    <row r="5" spans="2:18" ht="15.6" x14ac:dyDescent="0.3">
      <c r="B5" s="133" t="s">
        <v>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2:18" ht="15.6" x14ac:dyDescent="0.3">
      <c r="B6" s="133" t="s">
        <v>57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</row>
    <row r="7" spans="2:18" ht="15.6" x14ac:dyDescent="0.3"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2:18" ht="15.6" x14ac:dyDescent="0.3">
      <c r="B8" s="124" t="s">
        <v>58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</row>
    <row r="9" spans="2:18" ht="15.6" x14ac:dyDescent="0.3">
      <c r="B9" s="133" t="s">
        <v>59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</row>
    <row r="10" spans="2:18" ht="15.6" x14ac:dyDescent="0.3">
      <c r="B10" s="133" t="s">
        <v>60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</row>
    <row r="11" spans="2:18" ht="15.6" x14ac:dyDescent="0.3">
      <c r="B11" s="133" t="s">
        <v>61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</row>
    <row r="12" spans="2:18" ht="15.6" x14ac:dyDescent="0.3"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2:18" ht="15.6" x14ac:dyDescent="0.3">
      <c r="B13" s="124" t="s">
        <v>62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</row>
    <row r="14" spans="2:18" ht="15.6" x14ac:dyDescent="0.3">
      <c r="B14" s="133" t="s">
        <v>63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2:18" ht="15.6" x14ac:dyDescent="0.3">
      <c r="B15" s="133" t="s">
        <v>64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2:18" ht="15.6" x14ac:dyDescent="0.3">
      <c r="B16" s="133" t="s">
        <v>65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2:18" ht="15.6" x14ac:dyDescent="0.3">
      <c r="B17" s="133" t="s">
        <v>66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2:18" ht="15.6" x14ac:dyDescent="0.3"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</row>
    <row r="19" spans="2:18" ht="15.6" x14ac:dyDescent="0.3">
      <c r="B19" s="124" t="s">
        <v>47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</row>
    <row r="20" spans="2:18" ht="15.6" x14ac:dyDescent="0.3">
      <c r="B20" s="133" t="s">
        <v>67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</row>
    <row r="21" spans="2:18" ht="15.6" x14ac:dyDescent="0.3">
      <c r="B21" s="133" t="s">
        <v>68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</row>
    <row r="22" spans="2:18" ht="15.6" x14ac:dyDescent="0.3">
      <c r="B22" s="133" t="s">
        <v>69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</row>
    <row r="23" spans="2:18" ht="15.6" x14ac:dyDescent="0.3">
      <c r="B23" s="133" t="s">
        <v>70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2:18" ht="15.6" x14ac:dyDescent="0.3">
      <c r="B24" s="133" t="s">
        <v>71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2:18" ht="15.6" x14ac:dyDescent="0.3"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2:18" ht="15.6" x14ac:dyDescent="0.3">
      <c r="B26" s="124" t="s">
        <v>48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2:18" ht="15.6" x14ac:dyDescent="0.3">
      <c r="B27" s="127" t="s">
        <v>72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33"/>
    </row>
    <row r="28" spans="2:18" ht="15.6" x14ac:dyDescent="0.3">
      <c r="B28" s="127" t="s">
        <v>50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33"/>
    </row>
    <row r="29" spans="2:18" ht="15.6" x14ac:dyDescent="0.3">
      <c r="B29" s="127" t="s">
        <v>73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33"/>
    </row>
    <row r="30" spans="2:18" ht="15.6" x14ac:dyDescent="0.3">
      <c r="B30" s="127" t="s">
        <v>46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33"/>
    </row>
    <row r="31" spans="2:18" ht="15.6" x14ac:dyDescent="0.3"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</row>
    <row r="32" spans="2:18" ht="15.6" x14ac:dyDescent="0.3">
      <c r="B32" s="124" t="s">
        <v>74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</row>
    <row r="33" spans="2:18" ht="15.6" x14ac:dyDescent="0.3">
      <c r="B33" s="133" t="s">
        <v>75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</row>
    <row r="34" spans="2:18" ht="15.6" x14ac:dyDescent="0.3">
      <c r="B34" s="133" t="s">
        <v>76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</row>
    <row r="35" spans="2:18" ht="15.6" x14ac:dyDescent="0.3">
      <c r="B35" s="133" t="s">
        <v>77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</row>
    <row r="36" spans="2:18" ht="15.6" x14ac:dyDescent="0.3">
      <c r="B36" s="133" t="s">
        <v>78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</row>
    <row r="37" spans="2:18" ht="15.6" x14ac:dyDescent="0.3">
      <c r="B37" s="133" t="s">
        <v>79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</row>
    <row r="38" spans="2:18" ht="15.6" x14ac:dyDescent="0.3">
      <c r="B38" s="133" t="s">
        <v>80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</row>
    <row r="42" spans="2:18" ht="18" x14ac:dyDescent="0.3">
      <c r="B42" s="123"/>
    </row>
    <row r="43" spans="2:18" x14ac:dyDescent="0.3">
      <c r="B43" s="120"/>
    </row>
    <row r="44" spans="2:18" ht="15.6" x14ac:dyDescent="0.3">
      <c r="B44" s="122"/>
    </row>
    <row r="45" spans="2:18" ht="15.6" x14ac:dyDescent="0.3">
      <c r="B45" s="125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</row>
    <row r="46" spans="2:18" ht="15.6" x14ac:dyDescent="0.3">
      <c r="B46" s="127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</row>
    <row r="47" spans="2:18" x14ac:dyDescent="0.3">
      <c r="B47" s="121"/>
    </row>
    <row r="48" spans="2:18" ht="15.6" x14ac:dyDescent="0.3">
      <c r="B48" s="124"/>
    </row>
    <row r="49" spans="2:17" ht="15.6" x14ac:dyDescent="0.3">
      <c r="B49" s="127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6"/>
    </row>
    <row r="50" spans="2:17" ht="15.6" x14ac:dyDescent="0.3">
      <c r="B50" s="127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6"/>
    </row>
    <row r="51" spans="2:17" x14ac:dyDescent="0.3">
      <c r="B51" s="121"/>
    </row>
    <row r="52" spans="2:17" ht="15.6" x14ac:dyDescent="0.3">
      <c r="B52" s="124"/>
    </row>
    <row r="53" spans="2:17" ht="15.6" x14ac:dyDescent="0.3">
      <c r="B53" s="129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</row>
    <row r="54" spans="2:17" ht="15.6" x14ac:dyDescent="0.3">
      <c r="B54" s="129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</row>
    <row r="55" spans="2:17" ht="15.6" x14ac:dyDescent="0.3">
      <c r="B55" s="129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</row>
    <row r="56" spans="2:17" x14ac:dyDescent="0.3">
      <c r="B56" s="121"/>
    </row>
    <row r="57" spans="2:17" ht="15.6" x14ac:dyDescent="0.3">
      <c r="B57" s="124"/>
    </row>
    <row r="58" spans="2:17" ht="15.6" x14ac:dyDescent="0.3">
      <c r="B58" s="127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</row>
    <row r="59" spans="2:17" ht="15.6" x14ac:dyDescent="0.3">
      <c r="B59" s="127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</row>
    <row r="60" spans="2:17" ht="15.6" x14ac:dyDescent="0.3">
      <c r="B60" s="127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2:17" ht="15.6" x14ac:dyDescent="0.3">
      <c r="B61" s="127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</row>
    <row r="63" spans="2:17" ht="15.6" x14ac:dyDescent="0.3">
      <c r="B63" s="124"/>
    </row>
    <row r="64" spans="2:17" ht="15.6" x14ac:dyDescent="0.3">
      <c r="B64" s="122"/>
    </row>
    <row r="65" spans="2:2" ht="15.6" x14ac:dyDescent="0.3">
      <c r="B65" s="122"/>
    </row>
    <row r="66" spans="2:2" ht="15.6" x14ac:dyDescent="0.3">
      <c r="B66" s="122"/>
    </row>
    <row r="68" spans="2:2" ht="15.6" x14ac:dyDescent="0.3">
      <c r="B68" s="12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6" t="s">
        <v>39</v>
      </c>
      <c r="C6" s="134">
        <f>+AVROBODE!D49+KROMAGAZINE!D49+NCRVGIDS!D49</f>
        <v>0</v>
      </c>
    </row>
    <row r="7" spans="2:3" ht="13.8" thickBot="1" x14ac:dyDescent="0.3">
      <c r="B7" s="137"/>
      <c r="C7" s="135"/>
    </row>
  </sheetData>
  <sheetProtection algorithmName="SHA-512" hashValue="Slki41zy6cnDWLeoJCoTjw1NNiEk5zcoCQ5gwOwUApf84NUVMPxlOHAsaK2J2Qj6vk9eawracnqelQ6vjq2GCA==" saltValue="Q+ZBYBqNEOnPa7AMEatz5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61"/>
  <sheetViews>
    <sheetView zoomScale="115" zoomScaleNormal="115" workbookViewId="0">
      <pane ySplit="6" topLeftCell="A10" activePane="bottomLeft" state="frozen"/>
      <selection activeCell="B48" sqref="B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6" t="s">
        <v>52</v>
      </c>
      <c r="B1" s="146"/>
      <c r="C1" s="146"/>
      <c r="D1" s="138" t="s">
        <v>7</v>
      </c>
      <c r="E1" s="138"/>
      <c r="F1" s="138"/>
    </row>
    <row r="2" spans="1:9" x14ac:dyDescent="0.25">
      <c r="A2" s="42"/>
      <c r="B2" s="47"/>
      <c r="C2" s="30" t="s">
        <v>3</v>
      </c>
      <c r="D2" s="31" t="s">
        <v>42</v>
      </c>
      <c r="E2" s="30"/>
      <c r="F2" s="32"/>
      <c r="G2" s="3"/>
    </row>
    <row r="3" spans="1:9" x14ac:dyDescent="0.25">
      <c r="A3" s="43"/>
      <c r="B3" s="71"/>
      <c r="C3" s="33"/>
      <c r="D3" s="139">
        <f>SUM(F3:F5)</f>
        <v>47000</v>
      </c>
      <c r="E3" s="34" t="s">
        <v>30</v>
      </c>
      <c r="F3" s="35">
        <v>40250</v>
      </c>
      <c r="G3" s="3"/>
    </row>
    <row r="4" spans="1:9" x14ac:dyDescent="0.25">
      <c r="A4" s="44"/>
      <c r="B4" s="36"/>
      <c r="C4" s="72" t="s">
        <v>4</v>
      </c>
      <c r="D4" s="140"/>
      <c r="E4" s="34" t="s">
        <v>31</v>
      </c>
      <c r="F4" s="35">
        <v>5750</v>
      </c>
      <c r="G4" s="3"/>
    </row>
    <row r="5" spans="1:9" x14ac:dyDescent="0.25">
      <c r="A5" s="44"/>
      <c r="B5" s="36"/>
      <c r="C5" s="36"/>
      <c r="D5" s="141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4" t="s">
        <v>0</v>
      </c>
      <c r="C7" s="49"/>
      <c r="D7" s="18"/>
      <c r="F7" s="81"/>
    </row>
    <row r="8" spans="1:9" x14ac:dyDescent="0.25">
      <c r="A8" s="48"/>
      <c r="B8" s="87" t="s">
        <v>33</v>
      </c>
      <c r="C8" s="53"/>
      <c r="D8" s="54"/>
      <c r="E8" s="53" t="s">
        <v>36</v>
      </c>
      <c r="F8" s="82" t="s">
        <v>8</v>
      </c>
      <c r="G8" s="3"/>
      <c r="H8" s="14"/>
    </row>
    <row r="9" spans="1:9" x14ac:dyDescent="0.25">
      <c r="A9" s="5" t="s">
        <v>35</v>
      </c>
      <c r="B9" s="46"/>
      <c r="C9" s="50"/>
      <c r="D9" s="89"/>
      <c r="E9" s="51"/>
      <c r="F9" s="52"/>
      <c r="G9" s="3"/>
      <c r="H9" s="14"/>
    </row>
    <row r="10" spans="1:9" x14ac:dyDescent="0.25">
      <c r="A10" s="23">
        <v>39</v>
      </c>
      <c r="B10" s="61" t="s">
        <v>43</v>
      </c>
      <c r="C10" s="50"/>
      <c r="D10" s="114">
        <f>A10*(E10+($D$3/1000*F10))</f>
        <v>0</v>
      </c>
      <c r="E10" s="93">
        <v>0</v>
      </c>
      <c r="F10" s="94">
        <v>0</v>
      </c>
      <c r="G10" s="14"/>
      <c r="H10" s="15"/>
    </row>
    <row r="11" spans="1:9" x14ac:dyDescent="0.25">
      <c r="A11" s="23">
        <v>1</v>
      </c>
      <c r="B11" s="61" t="s">
        <v>24</v>
      </c>
      <c r="C11" s="50"/>
      <c r="D11" s="114">
        <f>A11*(E11+($D$3/1000*F11))</f>
        <v>0</v>
      </c>
      <c r="E11" s="93">
        <v>0</v>
      </c>
      <c r="F11" s="95">
        <v>0</v>
      </c>
      <c r="G11" s="90"/>
    </row>
    <row r="12" spans="1:9" x14ac:dyDescent="0.25">
      <c r="A12" s="23">
        <v>6</v>
      </c>
      <c r="B12" s="61" t="s">
        <v>44</v>
      </c>
      <c r="C12" s="50"/>
      <c r="D12" s="114">
        <f>A12*(E12+($D$3/1000*F12))</f>
        <v>0</v>
      </c>
      <c r="E12" s="93">
        <v>0</v>
      </c>
      <c r="F12" s="95">
        <v>0</v>
      </c>
      <c r="G12" s="90"/>
    </row>
    <row r="13" spans="1:9" x14ac:dyDescent="0.25">
      <c r="A13" s="23">
        <v>0</v>
      </c>
      <c r="B13" s="62" t="s">
        <v>16</v>
      </c>
      <c r="C13" s="50"/>
      <c r="D13" s="114">
        <f>A13*E13</f>
        <v>0</v>
      </c>
      <c r="E13" s="93">
        <v>0</v>
      </c>
      <c r="F13" s="96"/>
    </row>
    <row r="14" spans="1:9" x14ac:dyDescent="0.25">
      <c r="A14" s="24">
        <v>0</v>
      </c>
      <c r="B14" s="63" t="s">
        <v>17</v>
      </c>
      <c r="C14" s="50"/>
      <c r="D14" s="116">
        <f>A14*E14</f>
        <v>0</v>
      </c>
      <c r="E14" s="97">
        <v>0</v>
      </c>
      <c r="F14" s="98"/>
    </row>
    <row r="15" spans="1:9" x14ac:dyDescent="0.25">
      <c r="A15" s="48"/>
      <c r="B15" s="70" t="s">
        <v>34</v>
      </c>
      <c r="C15" s="53"/>
      <c r="D15" s="117"/>
      <c r="E15" s="99" t="s">
        <v>36</v>
      </c>
      <c r="F15" s="100" t="s">
        <v>8</v>
      </c>
    </row>
    <row r="16" spans="1:9" x14ac:dyDescent="0.25">
      <c r="A16" s="23">
        <v>6</v>
      </c>
      <c r="B16" s="64" t="s">
        <v>40</v>
      </c>
      <c r="C16" s="86"/>
      <c r="D16" s="113">
        <f>A16*(E16+($D$3/1000*F16))</f>
        <v>0</v>
      </c>
      <c r="E16" s="101">
        <v>0</v>
      </c>
      <c r="F16" s="102">
        <v>0</v>
      </c>
    </row>
    <row r="17" spans="1:6" x14ac:dyDescent="0.25">
      <c r="A17" s="23">
        <v>0</v>
      </c>
      <c r="B17" s="61" t="s">
        <v>18</v>
      </c>
      <c r="C17" s="6"/>
      <c r="D17" s="114">
        <f>A17*E17</f>
        <v>0</v>
      </c>
      <c r="E17" s="93">
        <v>0</v>
      </c>
      <c r="F17" s="96"/>
    </row>
    <row r="18" spans="1:6" x14ac:dyDescent="0.25">
      <c r="A18" s="23">
        <v>0</v>
      </c>
      <c r="B18" s="61" t="s">
        <v>16</v>
      </c>
      <c r="C18" s="6"/>
      <c r="D18" s="114">
        <f>A18*E18</f>
        <v>0</v>
      </c>
      <c r="E18" s="93">
        <v>0</v>
      </c>
      <c r="F18" s="96"/>
    </row>
    <row r="19" spans="1:6" x14ac:dyDescent="0.25">
      <c r="A19" s="23">
        <v>0</v>
      </c>
      <c r="B19" s="63" t="s">
        <v>17</v>
      </c>
      <c r="C19" s="17"/>
      <c r="D19" s="116">
        <f>A19*E19</f>
        <v>0</v>
      </c>
      <c r="E19" s="103">
        <v>0</v>
      </c>
      <c r="F19" s="98"/>
    </row>
    <row r="20" spans="1:6" x14ac:dyDescent="0.25">
      <c r="A20" s="48"/>
      <c r="B20" s="70" t="s">
        <v>11</v>
      </c>
      <c r="C20" s="53" t="s">
        <v>29</v>
      </c>
      <c r="D20" s="117"/>
      <c r="E20" s="99" t="s">
        <v>36</v>
      </c>
      <c r="F20" s="100" t="s">
        <v>8</v>
      </c>
    </row>
    <row r="21" spans="1:6" x14ac:dyDescent="0.25">
      <c r="A21" s="23">
        <v>12</v>
      </c>
      <c r="B21" s="64" t="s">
        <v>12</v>
      </c>
      <c r="C21" s="73">
        <f>F3</f>
        <v>40250</v>
      </c>
      <c r="D21" s="113">
        <f>A21*(E21+($C$21/1000*F21))</f>
        <v>0</v>
      </c>
      <c r="E21" s="101">
        <v>0</v>
      </c>
      <c r="F21" s="102">
        <v>0</v>
      </c>
    </row>
    <row r="22" spans="1:6" x14ac:dyDescent="0.25">
      <c r="A22" s="23">
        <v>0</v>
      </c>
      <c r="B22" s="61" t="s">
        <v>14</v>
      </c>
      <c r="C22" s="74">
        <f>F3</f>
        <v>40250</v>
      </c>
      <c r="D22" s="114">
        <f>A22*(E22+($C$22/1000*F22))</f>
        <v>0</v>
      </c>
      <c r="E22" s="93">
        <v>0</v>
      </c>
      <c r="F22" s="95">
        <v>0</v>
      </c>
    </row>
    <row r="23" spans="1:6" x14ac:dyDescent="0.25">
      <c r="A23" s="23">
        <v>5</v>
      </c>
      <c r="B23" s="61" t="s">
        <v>13</v>
      </c>
      <c r="C23" s="74">
        <f>F3</f>
        <v>40250</v>
      </c>
      <c r="D23" s="114">
        <f>A23*(E23+($C$23/1000*F23))</f>
        <v>0</v>
      </c>
      <c r="E23" s="93">
        <v>0</v>
      </c>
      <c r="F23" s="95">
        <v>0</v>
      </c>
    </row>
    <row r="24" spans="1:6" x14ac:dyDescent="0.25">
      <c r="A24" s="23">
        <v>46</v>
      </c>
      <c r="B24" s="61" t="s">
        <v>15</v>
      </c>
      <c r="C24" s="74">
        <f>F4</f>
        <v>5750</v>
      </c>
      <c r="D24" s="114">
        <f>A24*(E24+(C$24/1000*F24))</f>
        <v>0</v>
      </c>
      <c r="E24" s="93">
        <v>0</v>
      </c>
      <c r="F24" s="95">
        <v>0</v>
      </c>
    </row>
    <row r="25" spans="1:6" x14ac:dyDescent="0.25">
      <c r="A25" s="16"/>
      <c r="B25" s="69" t="s">
        <v>30</v>
      </c>
      <c r="C25" s="7"/>
      <c r="D25" s="118"/>
      <c r="E25" s="104"/>
      <c r="F25" s="105"/>
    </row>
    <row r="26" spans="1:6" x14ac:dyDescent="0.25">
      <c r="A26" s="25">
        <v>46</v>
      </c>
      <c r="B26" s="65" t="s">
        <v>10</v>
      </c>
      <c r="C26" s="75">
        <f>F3</f>
        <v>40250</v>
      </c>
      <c r="D26" s="116">
        <f>A26*(E26+(C26/1000*F26))</f>
        <v>0</v>
      </c>
      <c r="E26" s="103">
        <v>0</v>
      </c>
      <c r="F26" s="106">
        <v>0</v>
      </c>
    </row>
    <row r="27" spans="1:6" x14ac:dyDescent="0.25">
      <c r="A27" s="25">
        <v>46</v>
      </c>
      <c r="B27" s="65" t="s">
        <v>20</v>
      </c>
      <c r="C27" s="75">
        <f>F3</f>
        <v>40250</v>
      </c>
      <c r="D27" s="116">
        <f>A27*(E27+(C27/1000*F27))</f>
        <v>0</v>
      </c>
      <c r="E27" s="103">
        <v>0</v>
      </c>
      <c r="F27" s="106">
        <v>0</v>
      </c>
    </row>
    <row r="28" spans="1:6" x14ac:dyDescent="0.25">
      <c r="A28" s="25">
        <v>35</v>
      </c>
      <c r="B28" s="65" t="s">
        <v>19</v>
      </c>
      <c r="C28" s="75">
        <f>F3</f>
        <v>40250</v>
      </c>
      <c r="D28" s="116">
        <f>A28*(E28+(C28/1000*F28))</f>
        <v>0</v>
      </c>
      <c r="E28" s="103">
        <v>0</v>
      </c>
      <c r="F28" s="106">
        <v>0</v>
      </c>
    </row>
    <row r="29" spans="1:6" ht="13.8" thickBot="1" x14ac:dyDescent="0.3">
      <c r="A29" s="26">
        <v>0</v>
      </c>
      <c r="B29" s="66" t="s">
        <v>21</v>
      </c>
      <c r="C29" s="76">
        <f>F3</f>
        <v>40250</v>
      </c>
      <c r="D29" s="115">
        <f>A29*(E29+(C29/1000*F29))</f>
        <v>0</v>
      </c>
      <c r="E29" s="107">
        <v>0</v>
      </c>
      <c r="F29" s="108">
        <v>0</v>
      </c>
    </row>
    <row r="30" spans="1:6" ht="15" customHeight="1" thickBot="1" x14ac:dyDescent="0.3">
      <c r="B30" s="130" t="s">
        <v>51</v>
      </c>
      <c r="C30" s="147">
        <v>0</v>
      </c>
      <c r="D30" s="131">
        <f>(SUM(D10:D29)*C30)</f>
        <v>0</v>
      </c>
    </row>
    <row r="31" spans="1:6" x14ac:dyDescent="0.25">
      <c r="A31" s="9"/>
      <c r="B31" s="83" t="s">
        <v>5</v>
      </c>
      <c r="C31" s="13"/>
      <c r="D31" s="18"/>
      <c r="E31" s="53" t="s">
        <v>37</v>
      </c>
      <c r="F31" s="82">
        <v>1000</v>
      </c>
    </row>
    <row r="32" spans="1:6" ht="12.75" customHeight="1" x14ac:dyDescent="0.3">
      <c r="A32" s="5" t="s">
        <v>35</v>
      </c>
      <c r="B32" s="70" t="s">
        <v>33</v>
      </c>
      <c r="C32" s="53" t="s">
        <v>9</v>
      </c>
      <c r="D32" s="54"/>
      <c r="E32" s="142" t="s">
        <v>22</v>
      </c>
      <c r="F32" s="143"/>
    </row>
    <row r="33" spans="1:7" x14ac:dyDescent="0.25">
      <c r="A33" s="23">
        <f t="shared" ref="A33" si="0">A10</f>
        <v>39</v>
      </c>
      <c r="B33" s="61" t="s">
        <v>43</v>
      </c>
      <c r="C33" s="55" t="s">
        <v>32</v>
      </c>
      <c r="D33" s="19">
        <f>A33*(E33+($D$3/1000*F33))</f>
        <v>0</v>
      </c>
      <c r="E33" s="77">
        <v>0</v>
      </c>
      <c r="F33" s="78">
        <v>0</v>
      </c>
    </row>
    <row r="34" spans="1:7" x14ac:dyDescent="0.25">
      <c r="A34" s="23">
        <v>1</v>
      </c>
      <c r="B34" s="61" t="s">
        <v>24</v>
      </c>
      <c r="C34" s="55" t="s">
        <v>32</v>
      </c>
      <c r="D34" s="19">
        <f>A34*(E34+($D$3/1000*F34))</f>
        <v>0</v>
      </c>
      <c r="E34" s="77">
        <v>0</v>
      </c>
      <c r="F34" s="78">
        <v>0</v>
      </c>
    </row>
    <row r="35" spans="1:7" x14ac:dyDescent="0.25">
      <c r="A35" s="23">
        <v>6</v>
      </c>
      <c r="B35" s="61" t="s">
        <v>45</v>
      </c>
      <c r="C35" s="55" t="s">
        <v>32</v>
      </c>
      <c r="D35" s="19">
        <f>A35*(E35+($D$3/1000*F35))</f>
        <v>0</v>
      </c>
      <c r="E35" s="77">
        <v>0</v>
      </c>
      <c r="F35" s="78">
        <v>0</v>
      </c>
    </row>
    <row r="36" spans="1:7" ht="14.4" x14ac:dyDescent="0.3">
      <c r="A36" s="5"/>
      <c r="B36" s="70" t="s">
        <v>34</v>
      </c>
      <c r="C36" s="53" t="s">
        <v>9</v>
      </c>
      <c r="D36" s="54"/>
      <c r="E36" s="142" t="s">
        <v>23</v>
      </c>
      <c r="F36" s="143"/>
    </row>
    <row r="37" spans="1:7" ht="13.8" thickBot="1" x14ac:dyDescent="0.3">
      <c r="A37" s="26">
        <v>6</v>
      </c>
      <c r="B37" s="66" t="str">
        <f>B16</f>
        <v>4 pag. - 100g (incl. hechtkosten)</v>
      </c>
      <c r="C37" s="88" t="s">
        <v>32</v>
      </c>
      <c r="D37" s="20">
        <f>A37*(E37+($D$3/1000*F37))</f>
        <v>0</v>
      </c>
      <c r="E37" s="79">
        <v>0</v>
      </c>
      <c r="F37" s="80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5" t="s">
        <v>1</v>
      </c>
      <c r="C39" s="53"/>
      <c r="D39" s="54"/>
      <c r="E39" s="53" t="s">
        <v>38</v>
      </c>
      <c r="F39" s="82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1">
        <f>(E40/1000)*F40</f>
        <v>0</v>
      </c>
      <c r="E40" s="91">
        <f>SUM(D33:D35)</f>
        <v>0</v>
      </c>
      <c r="F40" s="109">
        <v>805</v>
      </c>
    </row>
    <row r="41" spans="1:7" ht="13.8" thickBot="1" x14ac:dyDescent="0.3">
      <c r="A41" s="10"/>
      <c r="B41" s="67" t="s">
        <v>2</v>
      </c>
      <c r="C41" s="11"/>
      <c r="D41" s="112">
        <f>(E41/1000)*F41</f>
        <v>0</v>
      </c>
      <c r="E41" s="92">
        <f>SUM(D37:D37)</f>
        <v>0</v>
      </c>
      <c r="F41" s="110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5" t="s">
        <v>25</v>
      </c>
      <c r="C43" s="53"/>
      <c r="D43" s="54"/>
      <c r="E43" s="53" t="s">
        <v>28</v>
      </c>
      <c r="F43" s="82"/>
      <c r="G43" s="12"/>
    </row>
    <row r="44" spans="1:7" ht="13.2" customHeight="1" x14ac:dyDescent="0.25">
      <c r="A44" s="58">
        <v>46</v>
      </c>
      <c r="B44" s="64" t="s">
        <v>26</v>
      </c>
      <c r="C44" s="59"/>
      <c r="D44" s="113">
        <f>A44*E44</f>
        <v>0</v>
      </c>
      <c r="E44" s="101">
        <v>0</v>
      </c>
      <c r="F44" s="60"/>
      <c r="G44" s="12"/>
    </row>
    <row r="45" spans="1:7" ht="13.2" customHeight="1" x14ac:dyDescent="0.25">
      <c r="A45" s="23">
        <v>46</v>
      </c>
      <c r="B45" s="64" t="s">
        <v>27</v>
      </c>
      <c r="C45" s="6"/>
      <c r="D45" s="114">
        <f>A45*E45</f>
        <v>0</v>
      </c>
      <c r="E45" s="93">
        <v>0</v>
      </c>
      <c r="F45" s="27"/>
      <c r="G45" s="12"/>
    </row>
    <row r="46" spans="1:7" ht="13.2" customHeight="1" thickBot="1" x14ac:dyDescent="0.3">
      <c r="A46" s="26">
        <v>46</v>
      </c>
      <c r="B46" s="68" t="s">
        <v>41</v>
      </c>
      <c r="C46" s="56"/>
      <c r="D46" s="115">
        <f>A46*E46</f>
        <v>0</v>
      </c>
      <c r="E46" s="107">
        <v>0</v>
      </c>
      <c r="F46" s="57"/>
      <c r="G46" s="12"/>
    </row>
    <row r="47" spans="1:7" x14ac:dyDescent="0.25">
      <c r="A47" s="8"/>
      <c r="B47" s="119"/>
      <c r="D47" s="22"/>
    </row>
    <row r="48" spans="1:7" ht="13.8" thickBot="1" x14ac:dyDescent="0.3"/>
    <row r="49" spans="2:4" x14ac:dyDescent="0.25">
      <c r="C49" s="136" t="s">
        <v>39</v>
      </c>
      <c r="D49" s="144">
        <f>(SUM(D10:D46)-D33-D35-D34-D37-D30-D30)</f>
        <v>0</v>
      </c>
    </row>
    <row r="50" spans="2:4" ht="13.8" thickBot="1" x14ac:dyDescent="0.3">
      <c r="C50" s="137"/>
      <c r="D50" s="145"/>
    </row>
    <row r="52" spans="2:4" x14ac:dyDescent="0.25">
      <c r="B52" s="119"/>
    </row>
    <row r="53" spans="2:4" x14ac:dyDescent="0.25">
      <c r="B53" s="119"/>
    </row>
    <row r="54" spans="2:4" x14ac:dyDescent="0.25">
      <c r="B54" s="119"/>
    </row>
    <row r="55" spans="2:4" x14ac:dyDescent="0.25">
      <c r="B55" s="119"/>
    </row>
    <row r="57" spans="2:4" x14ac:dyDescent="0.25">
      <c r="B57" s="119"/>
    </row>
    <row r="58" spans="2:4" x14ac:dyDescent="0.25">
      <c r="B58" s="119"/>
    </row>
    <row r="59" spans="2:4" x14ac:dyDescent="0.25">
      <c r="B59" s="119"/>
    </row>
    <row r="60" spans="2:4" x14ac:dyDescent="0.25">
      <c r="B60" s="119"/>
    </row>
    <row r="61" spans="2:4" x14ac:dyDescent="0.25">
      <c r="B61" s="119"/>
    </row>
  </sheetData>
  <sheetProtection algorithmName="SHA-512" hashValue="6Qhp3dCDY9iMifXvA2leRptp/uHe4XDM3Bnbnp/C4qJNv+G/Jj5bbx/pEnDh/LQBCZSsFz86bjkKdh18Qq3B6w==" saltValue="jFhXKKaInpCrDFv6GkzqWA==" spinCount="100000" sheet="1" objects="1" scenarios="1"/>
  <mergeCells count="7">
    <mergeCell ref="C49:C50"/>
    <mergeCell ref="D1:F1"/>
    <mergeCell ref="D3:D5"/>
    <mergeCell ref="E32:F32"/>
    <mergeCell ref="E36:F36"/>
    <mergeCell ref="D49:D50"/>
    <mergeCell ref="A1:C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B48" sqref="B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6.88671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6" t="s">
        <v>53</v>
      </c>
      <c r="B1" s="146"/>
      <c r="C1" s="146"/>
      <c r="D1" s="138" t="s">
        <v>7</v>
      </c>
      <c r="E1" s="138"/>
      <c r="F1" s="138"/>
    </row>
    <row r="2" spans="1:9" x14ac:dyDescent="0.25">
      <c r="A2" s="42"/>
      <c r="B2" s="47"/>
      <c r="C2" s="30" t="s">
        <v>3</v>
      </c>
      <c r="D2" s="31" t="s">
        <v>42</v>
      </c>
      <c r="E2" s="30"/>
      <c r="F2" s="32"/>
      <c r="G2" s="3"/>
    </row>
    <row r="3" spans="1:9" x14ac:dyDescent="0.25">
      <c r="A3" s="43"/>
      <c r="B3" s="71"/>
      <c r="C3" s="33"/>
      <c r="D3" s="139">
        <f>SUM(F3:F5)</f>
        <v>31500</v>
      </c>
      <c r="E3" s="34" t="s">
        <v>30</v>
      </c>
      <c r="F3" s="35">
        <v>30500</v>
      </c>
      <c r="G3" s="3"/>
    </row>
    <row r="4" spans="1:9" x14ac:dyDescent="0.25">
      <c r="A4" s="44"/>
      <c r="B4" s="36"/>
      <c r="C4" s="72" t="s">
        <v>4</v>
      </c>
      <c r="D4" s="140"/>
      <c r="E4" s="34" t="s">
        <v>31</v>
      </c>
      <c r="F4" s="35">
        <v>0</v>
      </c>
      <c r="G4" s="3"/>
    </row>
    <row r="5" spans="1:9" x14ac:dyDescent="0.25">
      <c r="A5" s="44"/>
      <c r="B5" s="36"/>
      <c r="C5" s="36"/>
      <c r="D5" s="141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4" t="s">
        <v>0</v>
      </c>
      <c r="C7" s="49"/>
      <c r="D7" s="18"/>
      <c r="F7" s="81"/>
    </row>
    <row r="8" spans="1:9" x14ac:dyDescent="0.25">
      <c r="A8" s="48"/>
      <c r="B8" s="87" t="s">
        <v>33</v>
      </c>
      <c r="C8" s="53"/>
      <c r="D8" s="54"/>
      <c r="E8" s="53" t="s">
        <v>36</v>
      </c>
      <c r="F8" s="82" t="s">
        <v>8</v>
      </c>
      <c r="G8" s="3"/>
      <c r="H8" s="14"/>
    </row>
    <row r="9" spans="1:9" x14ac:dyDescent="0.25">
      <c r="A9" s="5" t="s">
        <v>35</v>
      </c>
      <c r="B9" s="46"/>
      <c r="C9" s="50"/>
      <c r="D9" s="89"/>
      <c r="E9" s="51"/>
      <c r="F9" s="52"/>
      <c r="G9" s="3"/>
      <c r="H9" s="14"/>
    </row>
    <row r="10" spans="1:9" x14ac:dyDescent="0.25">
      <c r="A10" s="23">
        <v>34</v>
      </c>
      <c r="B10" s="61" t="s">
        <v>43</v>
      </c>
      <c r="C10" s="50"/>
      <c r="D10" s="114">
        <f>A10*(E10+($D$3/1000*F10))</f>
        <v>0</v>
      </c>
      <c r="E10" s="93">
        <v>0</v>
      </c>
      <c r="F10" s="94">
        <v>0</v>
      </c>
      <c r="G10" s="14"/>
      <c r="H10" s="15"/>
    </row>
    <row r="11" spans="1:9" x14ac:dyDescent="0.25">
      <c r="A11" s="23">
        <v>0</v>
      </c>
      <c r="B11" s="61" t="s">
        <v>24</v>
      </c>
      <c r="C11" s="50"/>
      <c r="D11" s="114">
        <f>A11*(E11+($D$3/1000*F11))</f>
        <v>0</v>
      </c>
      <c r="E11" s="93">
        <v>0</v>
      </c>
      <c r="F11" s="95">
        <v>0</v>
      </c>
      <c r="G11" s="90"/>
    </row>
    <row r="12" spans="1:9" x14ac:dyDescent="0.25">
      <c r="A12" s="23">
        <v>9</v>
      </c>
      <c r="B12" s="61" t="s">
        <v>44</v>
      </c>
      <c r="C12" s="50"/>
      <c r="D12" s="114">
        <f>A12*(E12+($D$3/1000*F12))</f>
        <v>0</v>
      </c>
      <c r="E12" s="93">
        <v>0</v>
      </c>
      <c r="F12" s="95">
        <v>0</v>
      </c>
      <c r="G12" s="90"/>
    </row>
    <row r="13" spans="1:9" x14ac:dyDescent="0.25">
      <c r="A13" s="23">
        <v>0</v>
      </c>
      <c r="B13" s="62" t="s">
        <v>16</v>
      </c>
      <c r="C13" s="50"/>
      <c r="D13" s="114">
        <f>A13*E13</f>
        <v>0</v>
      </c>
      <c r="E13" s="93">
        <v>0</v>
      </c>
      <c r="F13" s="96"/>
    </row>
    <row r="14" spans="1:9" x14ac:dyDescent="0.25">
      <c r="A14" s="24">
        <v>0</v>
      </c>
      <c r="B14" s="63" t="s">
        <v>17</v>
      </c>
      <c r="C14" s="50"/>
      <c r="D14" s="116">
        <f>A14*E14</f>
        <v>0</v>
      </c>
      <c r="E14" s="97">
        <v>0</v>
      </c>
      <c r="F14" s="98"/>
    </row>
    <row r="15" spans="1:9" x14ac:dyDescent="0.25">
      <c r="A15" s="48"/>
      <c r="B15" s="70" t="s">
        <v>34</v>
      </c>
      <c r="C15" s="53"/>
      <c r="D15" s="117"/>
      <c r="E15" s="99" t="s">
        <v>36</v>
      </c>
      <c r="F15" s="100" t="s">
        <v>8</v>
      </c>
    </row>
    <row r="16" spans="1:9" x14ac:dyDescent="0.25">
      <c r="A16" s="23">
        <v>0</v>
      </c>
      <c r="B16" s="64" t="s">
        <v>40</v>
      </c>
      <c r="C16" s="86"/>
      <c r="D16" s="113">
        <f>A16*(E16+($D$3/1000*F16))</f>
        <v>0</v>
      </c>
      <c r="E16" s="101">
        <v>0</v>
      </c>
      <c r="F16" s="102">
        <v>0</v>
      </c>
    </row>
    <row r="17" spans="1:6" x14ac:dyDescent="0.25">
      <c r="A17" s="23">
        <v>0</v>
      </c>
      <c r="B17" s="61" t="s">
        <v>18</v>
      </c>
      <c r="C17" s="6"/>
      <c r="D17" s="114">
        <f>A17*E17</f>
        <v>0</v>
      </c>
      <c r="E17" s="93">
        <v>0</v>
      </c>
      <c r="F17" s="96"/>
    </row>
    <row r="18" spans="1:6" x14ac:dyDescent="0.25">
      <c r="A18" s="23">
        <v>0</v>
      </c>
      <c r="B18" s="61" t="s">
        <v>16</v>
      </c>
      <c r="C18" s="6"/>
      <c r="D18" s="114">
        <f>A18*E18</f>
        <v>0</v>
      </c>
      <c r="E18" s="93">
        <v>0</v>
      </c>
      <c r="F18" s="96"/>
    </row>
    <row r="19" spans="1:6" x14ac:dyDescent="0.25">
      <c r="A19" s="23">
        <v>0</v>
      </c>
      <c r="B19" s="63" t="s">
        <v>17</v>
      </c>
      <c r="C19" s="17"/>
      <c r="D19" s="116">
        <f>A19*E19</f>
        <v>0</v>
      </c>
      <c r="E19" s="103">
        <v>0</v>
      </c>
      <c r="F19" s="98"/>
    </row>
    <row r="20" spans="1:6" x14ac:dyDescent="0.25">
      <c r="A20" s="48"/>
      <c r="B20" s="70" t="s">
        <v>11</v>
      </c>
      <c r="C20" s="53" t="s">
        <v>29</v>
      </c>
      <c r="D20" s="117"/>
      <c r="E20" s="99" t="s">
        <v>36</v>
      </c>
      <c r="F20" s="100" t="s">
        <v>8</v>
      </c>
    </row>
    <row r="21" spans="1:6" x14ac:dyDescent="0.25">
      <c r="A21" s="23">
        <v>10</v>
      </c>
      <c r="B21" s="64" t="s">
        <v>12</v>
      </c>
      <c r="C21" s="73">
        <f>F3</f>
        <v>30500</v>
      </c>
      <c r="D21" s="113">
        <f>A21*(E21+($C$21/1000*F21))</f>
        <v>0</v>
      </c>
      <c r="E21" s="101">
        <v>0</v>
      </c>
      <c r="F21" s="102">
        <v>0</v>
      </c>
    </row>
    <row r="22" spans="1:6" x14ac:dyDescent="0.25">
      <c r="A22" s="23">
        <v>0</v>
      </c>
      <c r="B22" s="61" t="s">
        <v>14</v>
      </c>
      <c r="C22" s="74">
        <f>F3</f>
        <v>30500</v>
      </c>
      <c r="D22" s="114">
        <f>A22*(E22+($C$22/1000*F22))</f>
        <v>0</v>
      </c>
      <c r="E22" s="93">
        <v>0</v>
      </c>
      <c r="F22" s="95">
        <v>0</v>
      </c>
    </row>
    <row r="23" spans="1:6" x14ac:dyDescent="0.25">
      <c r="A23" s="23">
        <v>3</v>
      </c>
      <c r="B23" s="61" t="s">
        <v>13</v>
      </c>
      <c r="C23" s="74">
        <f>F3</f>
        <v>30500</v>
      </c>
      <c r="D23" s="114">
        <f>A23*(E23+($C$23/1000*F23))</f>
        <v>0</v>
      </c>
      <c r="E23" s="93">
        <v>0</v>
      </c>
      <c r="F23" s="95">
        <v>0</v>
      </c>
    </row>
    <row r="24" spans="1:6" x14ac:dyDescent="0.25">
      <c r="A24" s="23">
        <v>0</v>
      </c>
      <c r="B24" s="61" t="s">
        <v>15</v>
      </c>
      <c r="C24" s="74">
        <f>F4</f>
        <v>0</v>
      </c>
      <c r="D24" s="114">
        <f>A24*(E24+(C$24/1000*F24))</f>
        <v>0</v>
      </c>
      <c r="E24" s="93">
        <v>0</v>
      </c>
      <c r="F24" s="95">
        <v>0</v>
      </c>
    </row>
    <row r="25" spans="1:6" x14ac:dyDescent="0.25">
      <c r="A25" s="16"/>
      <c r="B25" s="69" t="s">
        <v>30</v>
      </c>
      <c r="C25" s="7"/>
      <c r="D25" s="118"/>
      <c r="E25" s="104"/>
      <c r="F25" s="105"/>
    </row>
    <row r="26" spans="1:6" x14ac:dyDescent="0.25">
      <c r="A26" s="25">
        <v>43</v>
      </c>
      <c r="B26" s="65" t="s">
        <v>10</v>
      </c>
      <c r="C26" s="75">
        <f>F3</f>
        <v>30500</v>
      </c>
      <c r="D26" s="116">
        <f>A26*(E26+(C26/1000*F26))</f>
        <v>0</v>
      </c>
      <c r="E26" s="103">
        <v>0</v>
      </c>
      <c r="F26" s="106">
        <v>0</v>
      </c>
    </row>
    <row r="27" spans="1:6" x14ac:dyDescent="0.25">
      <c r="A27" s="25">
        <v>43</v>
      </c>
      <c r="B27" s="65" t="s">
        <v>20</v>
      </c>
      <c r="C27" s="75">
        <f>F3</f>
        <v>30500</v>
      </c>
      <c r="D27" s="116">
        <f>A27*(E27+(C27/1000*F27))</f>
        <v>0</v>
      </c>
      <c r="E27" s="103">
        <v>0</v>
      </c>
      <c r="F27" s="106">
        <v>0</v>
      </c>
    </row>
    <row r="28" spans="1:6" x14ac:dyDescent="0.25">
      <c r="A28" s="25">
        <v>42</v>
      </c>
      <c r="B28" s="65" t="s">
        <v>19</v>
      </c>
      <c r="C28" s="75">
        <f>F3</f>
        <v>30500</v>
      </c>
      <c r="D28" s="116">
        <f>A28*(E28+(C28/1000*F28))</f>
        <v>0</v>
      </c>
      <c r="E28" s="103">
        <v>0</v>
      </c>
      <c r="F28" s="106">
        <v>0</v>
      </c>
    </row>
    <row r="29" spans="1:6" ht="13.8" thickBot="1" x14ac:dyDescent="0.3">
      <c r="A29" s="26">
        <v>0</v>
      </c>
      <c r="B29" s="66" t="s">
        <v>21</v>
      </c>
      <c r="C29" s="76">
        <f>F3</f>
        <v>30500</v>
      </c>
      <c r="D29" s="115">
        <f>A29*(E29+(C29/1000*F29))</f>
        <v>0</v>
      </c>
      <c r="E29" s="107">
        <v>0</v>
      </c>
      <c r="F29" s="108">
        <v>0</v>
      </c>
    </row>
    <row r="30" spans="1:6" ht="13.8" thickBot="1" x14ac:dyDescent="0.3">
      <c r="B30" s="130" t="s">
        <v>51</v>
      </c>
      <c r="C30" s="147">
        <v>0</v>
      </c>
      <c r="D30" s="131">
        <f>(SUM(D10:D29)*C30)</f>
        <v>0</v>
      </c>
    </row>
    <row r="31" spans="1:6" x14ac:dyDescent="0.25">
      <c r="A31" s="9"/>
      <c r="B31" s="83" t="s">
        <v>5</v>
      </c>
      <c r="C31" s="13"/>
      <c r="D31" s="18"/>
      <c r="E31" s="53" t="s">
        <v>37</v>
      </c>
      <c r="F31" s="82">
        <v>1000</v>
      </c>
    </row>
    <row r="32" spans="1:6" ht="12.75" customHeight="1" x14ac:dyDescent="0.3">
      <c r="A32" s="5" t="s">
        <v>35</v>
      </c>
      <c r="B32" s="70" t="s">
        <v>33</v>
      </c>
      <c r="C32" s="53" t="s">
        <v>9</v>
      </c>
      <c r="D32" s="54"/>
      <c r="E32" s="142" t="s">
        <v>22</v>
      </c>
      <c r="F32" s="143"/>
    </row>
    <row r="33" spans="1:7" x14ac:dyDescent="0.25">
      <c r="A33" s="23">
        <f t="shared" ref="A33" si="0">A10</f>
        <v>34</v>
      </c>
      <c r="B33" s="61" t="s">
        <v>43</v>
      </c>
      <c r="C33" s="55" t="s">
        <v>32</v>
      </c>
      <c r="D33" s="19">
        <f>A33*(E33+($D$3/1000*F33))</f>
        <v>0</v>
      </c>
      <c r="E33" s="77">
        <v>0</v>
      </c>
      <c r="F33" s="78">
        <v>0</v>
      </c>
    </row>
    <row r="34" spans="1:7" x14ac:dyDescent="0.25">
      <c r="A34" s="23">
        <v>0</v>
      </c>
      <c r="B34" s="61" t="s">
        <v>24</v>
      </c>
      <c r="C34" s="55" t="s">
        <v>32</v>
      </c>
      <c r="D34" s="19">
        <f>A34*(E34+($D$3/1000*F34))</f>
        <v>0</v>
      </c>
      <c r="E34" s="77">
        <v>0</v>
      </c>
      <c r="F34" s="78">
        <v>0</v>
      </c>
    </row>
    <row r="35" spans="1:7" x14ac:dyDescent="0.25">
      <c r="A35" s="23">
        <v>9</v>
      </c>
      <c r="B35" s="61" t="s">
        <v>45</v>
      </c>
      <c r="C35" s="55" t="s">
        <v>32</v>
      </c>
      <c r="D35" s="19">
        <f>A35*(E35+($D$3/1000*F35))</f>
        <v>0</v>
      </c>
      <c r="E35" s="77">
        <v>0</v>
      </c>
      <c r="F35" s="78">
        <v>0</v>
      </c>
    </row>
    <row r="36" spans="1:7" ht="14.4" x14ac:dyDescent="0.3">
      <c r="A36" s="5"/>
      <c r="B36" s="70" t="s">
        <v>34</v>
      </c>
      <c r="C36" s="53" t="s">
        <v>9</v>
      </c>
      <c r="D36" s="54"/>
      <c r="E36" s="142" t="s">
        <v>23</v>
      </c>
      <c r="F36" s="143"/>
    </row>
    <row r="37" spans="1:7" ht="13.8" thickBot="1" x14ac:dyDescent="0.3">
      <c r="A37" s="26">
        <v>0</v>
      </c>
      <c r="B37" s="66" t="str">
        <f>B16</f>
        <v>4 pag. - 100g (incl. hechtkosten)</v>
      </c>
      <c r="C37" s="88" t="s">
        <v>32</v>
      </c>
      <c r="D37" s="20">
        <f>A37*(E37+($D$3/1000*F37))</f>
        <v>0</v>
      </c>
      <c r="E37" s="79">
        <v>0</v>
      </c>
      <c r="F37" s="80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5" t="s">
        <v>1</v>
      </c>
      <c r="C39" s="53"/>
      <c r="D39" s="54"/>
      <c r="E39" s="53" t="s">
        <v>38</v>
      </c>
      <c r="F39" s="82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1">
        <f>(E40/1000)*F40</f>
        <v>0</v>
      </c>
      <c r="E40" s="91">
        <f>SUM(D33:D35)</f>
        <v>0</v>
      </c>
      <c r="F40" s="109">
        <v>805</v>
      </c>
    </row>
    <row r="41" spans="1:7" ht="13.8" thickBot="1" x14ac:dyDescent="0.3">
      <c r="A41" s="10"/>
      <c r="B41" s="67" t="s">
        <v>2</v>
      </c>
      <c r="C41" s="11"/>
      <c r="D41" s="112">
        <f>(E41/1000)*F41</f>
        <v>0</v>
      </c>
      <c r="E41" s="92">
        <f>SUM(D37:D37)</f>
        <v>0</v>
      </c>
      <c r="F41" s="110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5" t="s">
        <v>25</v>
      </c>
      <c r="C43" s="53"/>
      <c r="D43" s="54"/>
      <c r="E43" s="53" t="s">
        <v>28</v>
      </c>
      <c r="F43" s="82"/>
      <c r="G43" s="12"/>
    </row>
    <row r="44" spans="1:7" ht="13.2" customHeight="1" x14ac:dyDescent="0.25">
      <c r="A44" s="58">
        <v>43</v>
      </c>
      <c r="B44" s="64" t="s">
        <v>26</v>
      </c>
      <c r="C44" s="59"/>
      <c r="D44" s="113">
        <f>A44*E44</f>
        <v>0</v>
      </c>
      <c r="E44" s="101">
        <v>0</v>
      </c>
      <c r="F44" s="60"/>
      <c r="G44" s="12"/>
    </row>
    <row r="45" spans="1:7" ht="13.2" customHeight="1" x14ac:dyDescent="0.25">
      <c r="A45" s="23">
        <v>0</v>
      </c>
      <c r="B45" s="64" t="s">
        <v>27</v>
      </c>
      <c r="C45" s="6"/>
      <c r="D45" s="114">
        <f>A45*E45</f>
        <v>0</v>
      </c>
      <c r="E45" s="93">
        <v>0</v>
      </c>
      <c r="F45" s="27"/>
      <c r="G45" s="12"/>
    </row>
    <row r="46" spans="1:7" ht="13.2" customHeight="1" thickBot="1" x14ac:dyDescent="0.3">
      <c r="A46" s="26">
        <v>43</v>
      </c>
      <c r="B46" s="68" t="s">
        <v>41</v>
      </c>
      <c r="C46" s="56"/>
      <c r="D46" s="115">
        <f>A46*E46</f>
        <v>0</v>
      </c>
      <c r="E46" s="107">
        <v>0</v>
      </c>
      <c r="F46" s="57"/>
      <c r="G46" s="12"/>
    </row>
    <row r="47" spans="1:7" x14ac:dyDescent="0.25">
      <c r="A47" s="8"/>
      <c r="B47" s="119"/>
      <c r="D47" s="22"/>
    </row>
    <row r="48" spans="1:7" ht="13.8" thickBot="1" x14ac:dyDescent="0.3"/>
    <row r="49" spans="3:4" x14ac:dyDescent="0.25">
      <c r="C49" s="136" t="s">
        <v>39</v>
      </c>
      <c r="D49" s="144">
        <f>(SUM(D10:D46)-D33-D35-D34-D37-D30-D30)</f>
        <v>0</v>
      </c>
    </row>
    <row r="50" spans="3:4" ht="13.8" thickBot="1" x14ac:dyDescent="0.3">
      <c r="C50" s="137"/>
      <c r="D50" s="135"/>
    </row>
  </sheetData>
  <sheetProtection algorithmName="SHA-512" hashValue="k8Fv+DlPGkgjB1Tt9KiNNVMX22v6sHa3zT2nY5dx3xLNWbOvZxd0AIf3LLoGfYh4QSVrRWTJsWCZ+veptBsQDw==" saltValue="sI+RMF1QTp7QvKyt5fmzMQ==" spinCount="100000" sheet="1" objects="1" scenarios="1"/>
  <mergeCells count="7">
    <mergeCell ref="D1:F1"/>
    <mergeCell ref="D3:D5"/>
    <mergeCell ref="E32:F32"/>
    <mergeCell ref="E36:F36"/>
    <mergeCell ref="C49:C50"/>
    <mergeCell ref="D49:D50"/>
    <mergeCell ref="A1:C1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E48" sqref="E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8"/>
      <c r="B1" s="132" t="s">
        <v>54</v>
      </c>
      <c r="C1" s="29"/>
      <c r="D1" s="138" t="s">
        <v>7</v>
      </c>
      <c r="E1" s="138"/>
      <c r="F1" s="138"/>
    </row>
    <row r="2" spans="1:9" x14ac:dyDescent="0.25">
      <c r="A2" s="42"/>
      <c r="B2" s="47"/>
      <c r="C2" s="30" t="s">
        <v>3</v>
      </c>
      <c r="D2" s="31" t="s">
        <v>42</v>
      </c>
      <c r="E2" s="30"/>
      <c r="F2" s="32"/>
      <c r="G2" s="3"/>
    </row>
    <row r="3" spans="1:9" x14ac:dyDescent="0.25">
      <c r="A3" s="43"/>
      <c r="B3" s="71"/>
      <c r="C3" s="33"/>
      <c r="D3" s="139">
        <f>SUM(F3:F5)</f>
        <v>65500</v>
      </c>
      <c r="E3" s="34" t="s">
        <v>30</v>
      </c>
      <c r="F3" s="35">
        <v>64500</v>
      </c>
      <c r="G3" s="3"/>
    </row>
    <row r="4" spans="1:9" x14ac:dyDescent="0.25">
      <c r="A4" s="44"/>
      <c r="B4" s="36"/>
      <c r="C4" s="72" t="s">
        <v>4</v>
      </c>
      <c r="D4" s="140"/>
      <c r="E4" s="34" t="s">
        <v>31</v>
      </c>
      <c r="F4" s="35">
        <v>0</v>
      </c>
      <c r="G4" s="3"/>
    </row>
    <row r="5" spans="1:9" x14ac:dyDescent="0.25">
      <c r="A5" s="44"/>
      <c r="B5" s="36"/>
      <c r="C5" s="36"/>
      <c r="D5" s="141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4" t="s">
        <v>0</v>
      </c>
      <c r="C7" s="49"/>
      <c r="D7" s="18"/>
      <c r="F7" s="81"/>
    </row>
    <row r="8" spans="1:9" x14ac:dyDescent="0.25">
      <c r="A8" s="48"/>
      <c r="B8" s="87" t="s">
        <v>33</v>
      </c>
      <c r="C8" s="53"/>
      <c r="D8" s="54"/>
      <c r="E8" s="53" t="s">
        <v>36</v>
      </c>
      <c r="F8" s="82" t="s">
        <v>8</v>
      </c>
      <c r="G8" s="3"/>
      <c r="H8" s="14"/>
    </row>
    <row r="9" spans="1:9" x14ac:dyDescent="0.25">
      <c r="A9" s="5" t="s">
        <v>35</v>
      </c>
      <c r="B9" s="46"/>
      <c r="C9" s="50"/>
      <c r="D9" s="89"/>
      <c r="E9" s="51"/>
      <c r="F9" s="52"/>
      <c r="G9" s="3"/>
      <c r="H9" s="14"/>
    </row>
    <row r="10" spans="1:9" x14ac:dyDescent="0.25">
      <c r="A10" s="23">
        <v>36</v>
      </c>
      <c r="B10" s="61" t="s">
        <v>43</v>
      </c>
      <c r="C10" s="50"/>
      <c r="D10" s="114">
        <f>A10*(E10+($D$3/1000*F10))</f>
        <v>0</v>
      </c>
      <c r="E10" s="93">
        <v>0</v>
      </c>
      <c r="F10" s="94">
        <v>0</v>
      </c>
      <c r="G10" s="14"/>
      <c r="H10" s="15"/>
    </row>
    <row r="11" spans="1:9" x14ac:dyDescent="0.25">
      <c r="A11" s="23">
        <v>0</v>
      </c>
      <c r="B11" s="61" t="s">
        <v>24</v>
      </c>
      <c r="C11" s="50"/>
      <c r="D11" s="114">
        <f>A11*(E11+($D$3/1000*F11))</f>
        <v>0</v>
      </c>
      <c r="E11" s="93">
        <v>0</v>
      </c>
      <c r="F11" s="95">
        <v>0</v>
      </c>
      <c r="G11" s="90"/>
    </row>
    <row r="12" spans="1:9" x14ac:dyDescent="0.25">
      <c r="A12" s="23">
        <v>8</v>
      </c>
      <c r="B12" s="61" t="s">
        <v>44</v>
      </c>
      <c r="C12" s="50"/>
      <c r="D12" s="114">
        <f>A12*(E12+($D$3/1000*F12))</f>
        <v>0</v>
      </c>
      <c r="E12" s="93">
        <v>0</v>
      </c>
      <c r="F12" s="95">
        <v>0</v>
      </c>
      <c r="G12" s="90"/>
    </row>
    <row r="13" spans="1:9" x14ac:dyDescent="0.25">
      <c r="A13" s="23">
        <v>0</v>
      </c>
      <c r="B13" s="62" t="s">
        <v>16</v>
      </c>
      <c r="C13" s="50"/>
      <c r="D13" s="114">
        <f>A13*E13</f>
        <v>0</v>
      </c>
      <c r="E13" s="93">
        <v>0</v>
      </c>
      <c r="F13" s="96"/>
    </row>
    <row r="14" spans="1:9" x14ac:dyDescent="0.25">
      <c r="A14" s="24">
        <v>0</v>
      </c>
      <c r="B14" s="63" t="s">
        <v>17</v>
      </c>
      <c r="C14" s="50"/>
      <c r="D14" s="116">
        <f>A14*E14</f>
        <v>0</v>
      </c>
      <c r="E14" s="97">
        <v>0</v>
      </c>
      <c r="F14" s="98"/>
    </row>
    <row r="15" spans="1:9" x14ac:dyDescent="0.25">
      <c r="A15" s="48"/>
      <c r="B15" s="70" t="s">
        <v>34</v>
      </c>
      <c r="C15" s="53"/>
      <c r="D15" s="117"/>
      <c r="E15" s="99" t="s">
        <v>36</v>
      </c>
      <c r="F15" s="100" t="s">
        <v>8</v>
      </c>
    </row>
    <row r="16" spans="1:9" x14ac:dyDescent="0.25">
      <c r="A16" s="23">
        <v>0</v>
      </c>
      <c r="B16" s="64" t="s">
        <v>40</v>
      </c>
      <c r="C16" s="86"/>
      <c r="D16" s="113">
        <f>A16*(E16+($D$3/1000*F16))</f>
        <v>0</v>
      </c>
      <c r="E16" s="101">
        <v>0</v>
      </c>
      <c r="F16" s="102">
        <v>0</v>
      </c>
    </row>
    <row r="17" spans="1:6" x14ac:dyDescent="0.25">
      <c r="A17" s="23">
        <v>0</v>
      </c>
      <c r="B17" s="61" t="s">
        <v>18</v>
      </c>
      <c r="C17" s="6"/>
      <c r="D17" s="114">
        <f>A17*E17</f>
        <v>0</v>
      </c>
      <c r="E17" s="93">
        <v>0</v>
      </c>
      <c r="F17" s="96"/>
    </row>
    <row r="18" spans="1:6" x14ac:dyDescent="0.25">
      <c r="A18" s="23">
        <v>0</v>
      </c>
      <c r="B18" s="61" t="s">
        <v>16</v>
      </c>
      <c r="C18" s="6"/>
      <c r="D18" s="114">
        <f>A18*E18</f>
        <v>0</v>
      </c>
      <c r="E18" s="93">
        <v>0</v>
      </c>
      <c r="F18" s="96"/>
    </row>
    <row r="19" spans="1:6" x14ac:dyDescent="0.25">
      <c r="A19" s="23">
        <v>0</v>
      </c>
      <c r="B19" s="63" t="s">
        <v>17</v>
      </c>
      <c r="C19" s="17"/>
      <c r="D19" s="116">
        <f>A19*E19</f>
        <v>0</v>
      </c>
      <c r="E19" s="103">
        <v>0</v>
      </c>
      <c r="F19" s="98"/>
    </row>
    <row r="20" spans="1:6" x14ac:dyDescent="0.25">
      <c r="A20" s="48"/>
      <c r="B20" s="70" t="s">
        <v>11</v>
      </c>
      <c r="C20" s="53" t="s">
        <v>29</v>
      </c>
      <c r="D20" s="117"/>
      <c r="E20" s="99" t="s">
        <v>36</v>
      </c>
      <c r="F20" s="100" t="s">
        <v>8</v>
      </c>
    </row>
    <row r="21" spans="1:6" x14ac:dyDescent="0.25">
      <c r="A21" s="23">
        <v>11</v>
      </c>
      <c r="B21" s="64" t="s">
        <v>12</v>
      </c>
      <c r="C21" s="73">
        <f>F3</f>
        <v>64500</v>
      </c>
      <c r="D21" s="113">
        <f>A21*(E21+($C$21/1000*F21))</f>
        <v>0</v>
      </c>
      <c r="E21" s="101">
        <v>0</v>
      </c>
      <c r="F21" s="102">
        <v>0</v>
      </c>
    </row>
    <row r="22" spans="1:6" x14ac:dyDescent="0.25">
      <c r="A22" s="23">
        <v>0</v>
      </c>
      <c r="B22" s="61" t="s">
        <v>14</v>
      </c>
      <c r="C22" s="74">
        <f>F3</f>
        <v>64500</v>
      </c>
      <c r="D22" s="114">
        <f>A22*(E22+($C$22/1000*F22))</f>
        <v>0</v>
      </c>
      <c r="E22" s="93">
        <v>0</v>
      </c>
      <c r="F22" s="95">
        <v>0</v>
      </c>
    </row>
    <row r="23" spans="1:6" x14ac:dyDescent="0.25">
      <c r="A23" s="23">
        <v>4</v>
      </c>
      <c r="B23" s="61" t="s">
        <v>13</v>
      </c>
      <c r="C23" s="74">
        <f>F3</f>
        <v>64500</v>
      </c>
      <c r="D23" s="114">
        <f>A23*(E23+($C$23/1000*F23))</f>
        <v>0</v>
      </c>
      <c r="E23" s="93">
        <v>0</v>
      </c>
      <c r="F23" s="95">
        <v>0</v>
      </c>
    </row>
    <row r="24" spans="1:6" x14ac:dyDescent="0.25">
      <c r="A24" s="23">
        <v>0</v>
      </c>
      <c r="B24" s="61" t="s">
        <v>15</v>
      </c>
      <c r="C24" s="74">
        <f>F4</f>
        <v>0</v>
      </c>
      <c r="D24" s="114">
        <f>A24*(E24+(C$24/1000*F24))</f>
        <v>0</v>
      </c>
      <c r="E24" s="93">
        <v>0</v>
      </c>
      <c r="F24" s="95">
        <v>0</v>
      </c>
    </row>
    <row r="25" spans="1:6" x14ac:dyDescent="0.25">
      <c r="A25" s="16"/>
      <c r="B25" s="69" t="s">
        <v>30</v>
      </c>
      <c r="C25" s="7"/>
      <c r="D25" s="118"/>
      <c r="E25" s="104"/>
      <c r="F25" s="105"/>
    </row>
    <row r="26" spans="1:6" x14ac:dyDescent="0.25">
      <c r="A26" s="25">
        <v>44</v>
      </c>
      <c r="B26" s="65" t="s">
        <v>10</v>
      </c>
      <c r="C26" s="75">
        <f>F3</f>
        <v>64500</v>
      </c>
      <c r="D26" s="116">
        <f>A26*(E26+(C26/1000*F26))</f>
        <v>0</v>
      </c>
      <c r="E26" s="103">
        <v>0</v>
      </c>
      <c r="F26" s="106">
        <v>0</v>
      </c>
    </row>
    <row r="27" spans="1:6" x14ac:dyDescent="0.25">
      <c r="A27" s="25">
        <v>44</v>
      </c>
      <c r="B27" s="65" t="s">
        <v>20</v>
      </c>
      <c r="C27" s="75">
        <f>F3</f>
        <v>64500</v>
      </c>
      <c r="D27" s="116">
        <f>A27*(E27+(C27/1000*F27))</f>
        <v>0</v>
      </c>
      <c r="E27" s="103">
        <v>0</v>
      </c>
      <c r="F27" s="106">
        <v>0</v>
      </c>
    </row>
    <row r="28" spans="1:6" x14ac:dyDescent="0.25">
      <c r="A28" s="25">
        <v>50</v>
      </c>
      <c r="B28" s="65" t="s">
        <v>19</v>
      </c>
      <c r="C28" s="75">
        <f>F3</f>
        <v>64500</v>
      </c>
      <c r="D28" s="116">
        <f>A28*(E28+(C28/1000*F28))</f>
        <v>0</v>
      </c>
      <c r="E28" s="103">
        <v>0</v>
      </c>
      <c r="F28" s="106">
        <v>0</v>
      </c>
    </row>
    <row r="29" spans="1:6" ht="13.8" thickBot="1" x14ac:dyDescent="0.3">
      <c r="A29" s="26">
        <v>0</v>
      </c>
      <c r="B29" s="66" t="s">
        <v>21</v>
      </c>
      <c r="C29" s="76">
        <f>F3</f>
        <v>64500</v>
      </c>
      <c r="D29" s="115">
        <f>A29*(E29+(C29/1000*F29))</f>
        <v>0</v>
      </c>
      <c r="E29" s="107">
        <v>0</v>
      </c>
      <c r="F29" s="108">
        <v>0</v>
      </c>
    </row>
    <row r="30" spans="1:6" ht="13.8" thickBot="1" x14ac:dyDescent="0.3">
      <c r="B30" s="130" t="s">
        <v>51</v>
      </c>
      <c r="C30" s="147">
        <v>0</v>
      </c>
      <c r="D30" s="131">
        <f>(SUM(D10:D29)*C30)</f>
        <v>0</v>
      </c>
    </row>
    <row r="31" spans="1:6" x14ac:dyDescent="0.25">
      <c r="A31" s="9"/>
      <c r="B31" s="83" t="s">
        <v>5</v>
      </c>
      <c r="C31" s="13"/>
      <c r="D31" s="18"/>
      <c r="E31" s="53" t="s">
        <v>37</v>
      </c>
      <c r="F31" s="82">
        <v>1000</v>
      </c>
    </row>
    <row r="32" spans="1:6" ht="12.75" customHeight="1" x14ac:dyDescent="0.3">
      <c r="A32" s="5" t="s">
        <v>35</v>
      </c>
      <c r="B32" s="70" t="s">
        <v>33</v>
      </c>
      <c r="C32" s="53" t="s">
        <v>9</v>
      </c>
      <c r="D32" s="54"/>
      <c r="E32" s="142" t="s">
        <v>22</v>
      </c>
      <c r="F32" s="143"/>
    </row>
    <row r="33" spans="1:7" x14ac:dyDescent="0.25">
      <c r="A33" s="23">
        <f t="shared" ref="A33" si="0">A10</f>
        <v>36</v>
      </c>
      <c r="B33" s="61" t="s">
        <v>43</v>
      </c>
      <c r="C33" s="55" t="s">
        <v>32</v>
      </c>
      <c r="D33" s="19">
        <f>A33*(E33+($D$3/1000*F33))</f>
        <v>0</v>
      </c>
      <c r="E33" s="77">
        <v>0</v>
      </c>
      <c r="F33" s="78">
        <v>0</v>
      </c>
    </row>
    <row r="34" spans="1:7" x14ac:dyDescent="0.25">
      <c r="A34" s="23">
        <v>0</v>
      </c>
      <c r="B34" s="61" t="s">
        <v>24</v>
      </c>
      <c r="C34" s="55" t="s">
        <v>32</v>
      </c>
      <c r="D34" s="19">
        <f>A34*(E34+($D$3/1000*F34))</f>
        <v>0</v>
      </c>
      <c r="E34" s="77">
        <v>0</v>
      </c>
      <c r="F34" s="78">
        <v>0</v>
      </c>
    </row>
    <row r="35" spans="1:7" x14ac:dyDescent="0.25">
      <c r="A35" s="23">
        <v>8</v>
      </c>
      <c r="B35" s="61" t="s">
        <v>45</v>
      </c>
      <c r="C35" s="55" t="s">
        <v>32</v>
      </c>
      <c r="D35" s="19">
        <f>A35*(E35+($D$3/1000*F35))</f>
        <v>0</v>
      </c>
      <c r="E35" s="77">
        <v>0</v>
      </c>
      <c r="F35" s="78">
        <v>0</v>
      </c>
    </row>
    <row r="36" spans="1:7" ht="14.4" x14ac:dyDescent="0.3">
      <c r="A36" s="5"/>
      <c r="B36" s="70" t="s">
        <v>34</v>
      </c>
      <c r="C36" s="53" t="s">
        <v>9</v>
      </c>
      <c r="D36" s="54"/>
      <c r="E36" s="142" t="s">
        <v>23</v>
      </c>
      <c r="F36" s="143"/>
    </row>
    <row r="37" spans="1:7" ht="13.8" thickBot="1" x14ac:dyDescent="0.3">
      <c r="A37" s="26">
        <v>0</v>
      </c>
      <c r="B37" s="66" t="str">
        <f>B16</f>
        <v>4 pag. - 100g (incl. hechtkosten)</v>
      </c>
      <c r="C37" s="88" t="s">
        <v>32</v>
      </c>
      <c r="D37" s="20">
        <f>A37*(E37+($D$3/1000*F37))</f>
        <v>0</v>
      </c>
      <c r="E37" s="79">
        <v>0</v>
      </c>
      <c r="F37" s="80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5" t="s">
        <v>1</v>
      </c>
      <c r="C39" s="53"/>
      <c r="D39" s="54"/>
      <c r="E39" s="53" t="s">
        <v>38</v>
      </c>
      <c r="F39" s="82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1">
        <f>(E40/1000)*F40</f>
        <v>0</v>
      </c>
      <c r="E40" s="91">
        <f>SUM(D33:D35)</f>
        <v>0</v>
      </c>
      <c r="F40" s="109">
        <v>805</v>
      </c>
    </row>
    <row r="41" spans="1:7" ht="13.8" thickBot="1" x14ac:dyDescent="0.3">
      <c r="A41" s="10"/>
      <c r="B41" s="67" t="s">
        <v>2</v>
      </c>
      <c r="C41" s="11"/>
      <c r="D41" s="112">
        <f>(E41/1000)*F41</f>
        <v>0</v>
      </c>
      <c r="E41" s="92">
        <f>SUM(D37:D37)</f>
        <v>0</v>
      </c>
      <c r="F41" s="110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5" t="s">
        <v>25</v>
      </c>
      <c r="C43" s="53"/>
      <c r="D43" s="54"/>
      <c r="E43" s="53" t="s">
        <v>28</v>
      </c>
      <c r="F43" s="82"/>
      <c r="G43" s="12"/>
    </row>
    <row r="44" spans="1:7" ht="13.2" customHeight="1" x14ac:dyDescent="0.25">
      <c r="A44" s="58">
        <v>44</v>
      </c>
      <c r="B44" s="64" t="s">
        <v>26</v>
      </c>
      <c r="C44" s="59"/>
      <c r="D44" s="113">
        <f>A44*E44</f>
        <v>0</v>
      </c>
      <c r="E44" s="101">
        <v>0</v>
      </c>
      <c r="F44" s="60"/>
      <c r="G44" s="12"/>
    </row>
    <row r="45" spans="1:7" ht="13.2" customHeight="1" x14ac:dyDescent="0.25">
      <c r="A45" s="23">
        <v>0</v>
      </c>
      <c r="B45" s="64" t="s">
        <v>27</v>
      </c>
      <c r="C45" s="6"/>
      <c r="D45" s="114">
        <f>A45*E45</f>
        <v>0</v>
      </c>
      <c r="E45" s="93">
        <v>0</v>
      </c>
      <c r="F45" s="27"/>
      <c r="G45" s="12"/>
    </row>
    <row r="46" spans="1:7" ht="13.2" customHeight="1" thickBot="1" x14ac:dyDescent="0.3">
      <c r="A46" s="26">
        <v>44</v>
      </c>
      <c r="B46" s="68" t="s">
        <v>41</v>
      </c>
      <c r="C46" s="56"/>
      <c r="D46" s="115">
        <f>A46*E46</f>
        <v>0</v>
      </c>
      <c r="E46" s="107">
        <v>0</v>
      </c>
      <c r="F46" s="57"/>
      <c r="G46" s="12"/>
    </row>
    <row r="47" spans="1:7" x14ac:dyDescent="0.25">
      <c r="A47" s="8"/>
      <c r="B47" s="119"/>
      <c r="D47" s="22"/>
    </row>
    <row r="48" spans="1:7" ht="13.8" thickBot="1" x14ac:dyDescent="0.3"/>
    <row r="49" spans="3:4" x14ac:dyDescent="0.25">
      <c r="C49" s="136" t="s">
        <v>39</v>
      </c>
      <c r="D49" s="144">
        <f>(SUM(D10:D46)-D33-D35-D34-D37-D30-D30)</f>
        <v>0</v>
      </c>
    </row>
    <row r="50" spans="3:4" ht="13.8" thickBot="1" x14ac:dyDescent="0.3">
      <c r="C50" s="137"/>
      <c r="D50" s="135"/>
    </row>
  </sheetData>
  <sheetProtection algorithmName="SHA-512" hashValue="NygjuncjAUsuxAOAbT6UKvh/Txou6BPpfGcX0rWAu1OHA44NuQYfLq3j4ldq3+O8lFVc9BfWVQvzauu0izuANw==" saltValue="J8wJ0LDjukYl58fdHnwEfw==" spinCount="100000" sheet="1" objects="1" scenarios="1"/>
  <mergeCells count="6">
    <mergeCell ref="D1:F1"/>
    <mergeCell ref="D3:D5"/>
    <mergeCell ref="E32:F32"/>
    <mergeCell ref="E36:F36"/>
    <mergeCell ref="C49:C50"/>
    <mergeCell ref="D49:D5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A929DF-8850-48E3-A46F-533358CE550D}"/>
</file>

<file path=customXml/itemProps2.xml><?xml version="1.0" encoding="utf-8"?>
<ds:datastoreItem xmlns:ds="http://schemas.openxmlformats.org/officeDocument/2006/customXml" ds:itemID="{5708DE98-E657-4FB5-8714-95C5EBDB8E04}"/>
</file>

<file path=customXml/itemProps3.xml><?xml version="1.0" encoding="utf-8"?>
<ds:datastoreItem xmlns:ds="http://schemas.openxmlformats.org/officeDocument/2006/customXml" ds:itemID="{589617E2-1F1B-4011-B68D-6EA3D50DFB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INSTRUCTIE PRIJZENBLAD</vt:lpstr>
      <vt:lpstr>Totaal</vt:lpstr>
      <vt:lpstr>AVROBODE</vt:lpstr>
      <vt:lpstr>KROMAGAZINE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